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<sst xmlns="http://schemas.openxmlformats.org/spreadsheetml/2006/main" count="21" uniqueCount="21">
  <si>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</si>
  <si>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投保人：李保兰</t>
  </si>
  <si>
    <t>投保单号:ASHJVDS66A25P050261E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</si>
  <si>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</si>
  <si>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</si>
  <si>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</si>
  <si>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</si>
  <si>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</si>
  <si>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</si>
  <si>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</si>
  <si>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</si>
  <si>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</si>
  <si>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</si>
  <si>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</si>
  <si>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</si>
  <si>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</si>
  <si>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李保兰</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</si>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</sst>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0"/>
      <color theme="1"/>
      <name val="宋体"/>
      <charset val="134"/>
      <scheme val="minor"/>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7"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8"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7"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I8" sqref="I8"/>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ht="12" spans="1:13">
      <c r="A5" s="5">
        <v>1</v>
      </c>
      <c r="B5" s="6" t="s">
        <v>16</v>
      </c>
      <c r="C5" s="5" t="s">
        <v>17</v>
      </c>
      <c r="D5" s="7">
        <v>206.38</v>
      </c>
      <c r="E5" s="8">
        <v>0.0513</v>
      </c>
      <c r="F5" s="5">
        <v>800</v>
      </c>
      <c r="G5" s="5">
        <f>D5*F5</f>
        <v>165104</v>
      </c>
      <c r="H5" s="5">
        <f>D5*41</f>
        <v>8461.58</v>
      </c>
      <c r="I5" s="22">
        <f>H5*0.2</f>
        <v>1692.316</v>
      </c>
      <c r="J5" s="22">
        <f>H5*0.45</f>
        <v>3807.711</v>
      </c>
      <c r="K5" s="22">
        <f>H5*0.3</f>
        <v>2538.474</v>
      </c>
      <c r="L5" s="5">
        <v>0</v>
      </c>
      <c r="M5" s="22">
        <f>H5*0.05</f>
        <v>423.079</v>
      </c>
    </row>
    <row r="6" ht="14.25" spans="1:13">
      <c r="A6" s="9" t="s">
        <v>18</v>
      </c>
      <c r="B6" s="5"/>
      <c r="C6" s="5"/>
      <c r="D6" s="10">
        <f>SUM(D5:D5)</f>
        <v>206.38</v>
      </c>
      <c r="E6" s="8"/>
      <c r="F6" s="5"/>
      <c r="G6" s="5">
        <f>SUM(G5:G5)</f>
        <v>165104</v>
      </c>
      <c r="H6" s="5">
        <f>SUM(H5:H5)</f>
        <v>8461.58</v>
      </c>
      <c r="I6" s="22">
        <f>SUM(I5:I5)</f>
        <v>1692.316</v>
      </c>
      <c r="J6" s="23">
        <f>SUM(J5:J5)</f>
        <v>3807.711</v>
      </c>
      <c r="K6" s="22">
        <f>SUM(K5:K5)</f>
        <v>2538.474</v>
      </c>
      <c r="L6" s="5"/>
      <c r="M6" s="22">
        <f>SUM(M5:M5)</f>
        <v>423.079</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FD58B40859A64C1D89B183190B6B331D_13</vt:lpwstr>
  </property>
  <property fmtid="{D5CDD505-2E9C-101B-9397-08002B2CF9AE}" pid="3" name="KSOProductBuildVer">
    <vt:lpwstr>2052-12.1.0.21915</vt:lpwstr>
  </property>
</Properties>
</file>